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25288\Desktop\PLANILHAS VRs SEGURO RO\"/>
    </mc:Choice>
  </mc:AlternateContent>
  <xr:revisionPtr revIDLastSave="0" documentId="13_ncr:1_{C4B49227-B52E-470E-A924-5CEB6BF8E0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ÊMIOS PAGOS" sheetId="1" r:id="rId1"/>
  </sheets>
  <definedNames>
    <definedName name="_xlnm.Print_Area" localSheetId="0">'PRÊMIOS PAGOS'!$B$1:$J$13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G11" i="1" l="1"/>
  <c r="H11" i="1"/>
  <c r="J5" i="1" l="1"/>
  <c r="J6" i="1"/>
  <c r="J7" i="1"/>
  <c r="J8" i="1"/>
  <c r="J9" i="1"/>
  <c r="I11" i="1" l="1"/>
  <c r="J11" i="1" l="1"/>
  <c r="I13" i="1" s="1"/>
</calcChain>
</file>

<file path=xl/sharedStrings.xml><?xml version="1.0" encoding="utf-8"?>
<sst xmlns="http://schemas.openxmlformats.org/spreadsheetml/2006/main" count="33" uniqueCount="29">
  <si>
    <t>SEGURADORA</t>
  </si>
  <si>
    <t>TOTAL</t>
  </si>
  <si>
    <t>DOCUMENTO DE APROVAÇÃO</t>
  </si>
  <si>
    <t>PERÍODO DE VIGÊNCIA</t>
  </si>
  <si>
    <t>ITEM</t>
  </si>
  <si>
    <t>SINISTROS REGULADOS/EM REGULAÇÃO</t>
  </si>
  <si>
    <t>PREJUÍZO BRUTO
DE SINISTROS</t>
  </si>
  <si>
    <t>FRANQUIA
PAGA</t>
  </si>
  <si>
    <t>PREJUÍZO LÍQUIDO
DE SINISTROS</t>
  </si>
  <si>
    <t>VALOR DO PRÊMIO BRUTO</t>
  </si>
  <si>
    <t>SUPERÁVITE</t>
  </si>
  <si>
    <t>DEMONSTRATIVO DE PRÊMIOS PAGOS X SINISTRALIDADE
SEGURO DE RISCO OPERACIONAL DA AMAZONAS GT
2015 a 2021</t>
  </si>
  <si>
    <t>TOKIO MARINE SEGURADORA S.A.</t>
  </si>
  <si>
    <t>MAPFRE SEGUROS GERAIS S.A.</t>
  </si>
  <si>
    <t>17/09/2015 a 17/09/2016</t>
  </si>
  <si>
    <t>01/09/2017 a 01/03/2018</t>
  </si>
  <si>
    <t>16/03/2018 a 16/06/2018</t>
  </si>
  <si>
    <t>30/05/2018 a 30/05/2019</t>
  </si>
  <si>
    <t>30/05/2019 a 30/05/2020</t>
  </si>
  <si>
    <t>30/05/2020 a 30/05/2021</t>
  </si>
  <si>
    <t>CONTRATO N.º 98512/2015
LICITAÇÃO N.º 107/PRE/2015</t>
  </si>
  <si>
    <t>CONTRATO N.º 2222/2017
DISPENSA DE LICITAÇÃO N.º 068/DL/2017</t>
  </si>
  <si>
    <t>CONTRATO N.º 2761/2018
DISPENSA DE LICITAÇÃO N.º 025/DL/2018</t>
  </si>
  <si>
    <t>CONTRATO N.º 2894/2018
LICITAÇÃO N.º 008/PRE/2018</t>
  </si>
  <si>
    <t>1º TERMO ADITIVO DO CONTRATO N.º 2894/2018
RENOVAÇÃO COM ACRÉSCIMO DE 1,1527%</t>
  </si>
  <si>
    <t>2º TERMO ADITIVO DO CONTRATO N.º 2894/2018
RENOVAÇÃO</t>
  </si>
  <si>
    <t>US$ 7.430.000,00</t>
  </si>
  <si>
    <t>Observação: No ano de 2020 ocorreu um sinistro que econtra-se em processo de regulação, já com estimativa de prejuízos.
No ano de 2021 ocorreram dois sinistros que encontram-se em processo de regulação, já com estimativas de prejuízos.
Valores estimados dos prejuízos em moeda estrangeira (Dolar US$) de acordo com a proposta recebida. Mais detalhes na planilha de sinistrabilidade.</t>
  </si>
  <si>
    <t>15% dos Prejuízos com mínimo de R$ 1.500.000,00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</si>
</sst>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8" formatCode="_-[$$-409]* #,##0.00_ ;_-[$$-409]* \-#,##0.00\ ;_-[$$-409]* &quot;-&quot;??_ ;_-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43" fontId="6" fillId="0" borderId="1" xfId="2" applyFont="1" applyFill="1" applyBorder="1" applyAlignment="1">
      <alignment horizontal="center" vertical="center" wrapText="1"/>
    </xf>
    <xf numFmtId="43" fontId="7" fillId="3" borderId="1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3" fontId="2" fillId="3" borderId="1" xfId="2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4" fontId="6" fillId="2" borderId="1" xfId="3" applyFont="1" applyFill="1" applyBorder="1" applyAlignment="1">
      <alignment horizontal="center" vertical="center" wrapText="1"/>
    </xf>
    <xf numFmtId="44" fontId="7" fillId="3" borderId="1" xfId="3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right" vertical="center" wrapText="1"/>
    </xf>
  </cellXfs>
  <cellStyles count="4">
    <cellStyle name="Moeda" xfId="3" builtinId="4"/>
    <cellStyle name="Moeda 2" xfId="1" xr:uid="{00000000-0005-0000-0000-000000000000}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6"/>
  <sheetViews>
    <sheetView tabSelected="1" topLeftCell="A3" zoomScale="90" zoomScaleNormal="90" workbookViewId="0">
      <selection activeCell="I10" sqref="I10"/>
    </sheetView>
  </sheetViews>
  <sheetFormatPr defaultColWidth="9.140625" defaultRowHeight="12.75" x14ac:dyDescent="0.2"/>
  <cols>
    <col min="1" max="1" width="9.140625" style="1"/>
    <col min="2" max="2" width="8.140625" style="1" customWidth="1"/>
    <col min="3" max="3" width="35.28515625" style="1" customWidth="1"/>
    <col min="4" max="4" width="19.28515625" style="1" customWidth="1"/>
    <col min="5" max="5" width="32" style="1" bestFit="1" customWidth="1"/>
    <col min="6" max="6" width="27.28515625" style="1" customWidth="1"/>
    <col min="7" max="7" width="18.85546875" style="1" customWidth="1"/>
    <col min="8" max="8" width="21" style="1" bestFit="1" customWidth="1"/>
    <col min="9" max="9" width="20.5703125" style="1" customWidth="1"/>
    <col min="10" max="10" width="22.7109375" style="1" customWidth="1"/>
    <col min="11" max="11" width="11.7109375" style="1" bestFit="1" customWidth="1"/>
    <col min="12" max="12" width="13.28515625" style="1" bestFit="1" customWidth="1"/>
    <col min="13" max="13" width="42.42578125" style="1" customWidth="1"/>
    <col min="14" max="16384" width="9.140625" style="1"/>
  </cols>
  <sheetData>
    <row r="2" spans="2:13" ht="60" customHeight="1" x14ac:dyDescent="0.2">
      <c r="B2" s="12" t="s">
        <v>11</v>
      </c>
      <c r="C2" s="12"/>
      <c r="D2" s="12"/>
      <c r="E2" s="12"/>
      <c r="F2" s="12"/>
      <c r="G2" s="12"/>
      <c r="H2" s="12"/>
      <c r="I2" s="12"/>
      <c r="J2" s="12"/>
    </row>
    <row r="3" spans="2:13" ht="16.149999999999999" customHeight="1" x14ac:dyDescent="0.2">
      <c r="B3" s="18"/>
      <c r="C3" s="19"/>
      <c r="D3" s="19"/>
      <c r="E3" s="19"/>
      <c r="F3" s="19"/>
      <c r="G3" s="19"/>
      <c r="H3" s="19"/>
      <c r="I3" s="9"/>
      <c r="J3" s="8"/>
    </row>
    <row r="4" spans="2:13" ht="66.75" customHeight="1" x14ac:dyDescent="0.2">
      <c r="B4" s="2" t="s">
        <v>4</v>
      </c>
      <c r="C4" s="2" t="s">
        <v>2</v>
      </c>
      <c r="D4" s="2" t="s">
        <v>0</v>
      </c>
      <c r="E4" s="2" t="s">
        <v>3</v>
      </c>
      <c r="F4" s="2" t="s">
        <v>9</v>
      </c>
      <c r="G4" s="2" t="s">
        <v>5</v>
      </c>
      <c r="H4" s="2" t="s">
        <v>6</v>
      </c>
      <c r="I4" s="2" t="s">
        <v>7</v>
      </c>
      <c r="J4" s="2" t="s">
        <v>8</v>
      </c>
    </row>
    <row r="5" spans="2:13" ht="37.9" customHeight="1" x14ac:dyDescent="0.2">
      <c r="B5" s="3">
        <v>1</v>
      </c>
      <c r="C5" s="5" t="s">
        <v>20</v>
      </c>
      <c r="D5" s="3" t="s">
        <v>12</v>
      </c>
      <c r="E5" s="3" t="s">
        <v>14</v>
      </c>
      <c r="F5" s="22">
        <v>2344516.63</v>
      </c>
      <c r="G5" s="4">
        <v>0</v>
      </c>
      <c r="H5" s="6">
        <v>0</v>
      </c>
      <c r="I5" s="6">
        <v>0</v>
      </c>
      <c r="J5" s="6">
        <f>H5-I5</f>
        <v>0</v>
      </c>
      <c r="M5" s="20"/>
    </row>
    <row r="6" spans="2:13" ht="37.9" customHeight="1" x14ac:dyDescent="0.2">
      <c r="B6" s="3">
        <v>2</v>
      </c>
      <c r="C6" s="5" t="s">
        <v>21</v>
      </c>
      <c r="D6" s="3" t="s">
        <v>13</v>
      </c>
      <c r="E6" s="3" t="s">
        <v>15</v>
      </c>
      <c r="F6" s="22">
        <v>3167710</v>
      </c>
      <c r="G6" s="4">
        <v>0</v>
      </c>
      <c r="H6" s="6">
        <v>0</v>
      </c>
      <c r="I6" s="6">
        <v>0</v>
      </c>
      <c r="J6" s="6">
        <f t="shared" ref="J6:J9" si="0">H6-I6</f>
        <v>0</v>
      </c>
      <c r="M6" s="20"/>
    </row>
    <row r="7" spans="2:13" ht="37.9" customHeight="1" x14ac:dyDescent="0.2">
      <c r="B7" s="3">
        <v>3</v>
      </c>
      <c r="C7" s="5" t="s">
        <v>22</v>
      </c>
      <c r="D7" s="3" t="s">
        <v>13</v>
      </c>
      <c r="E7" s="3" t="s">
        <v>16</v>
      </c>
      <c r="F7" s="22">
        <v>1583855</v>
      </c>
      <c r="G7" s="4">
        <v>0</v>
      </c>
      <c r="H7" s="6">
        <v>0</v>
      </c>
      <c r="I7" s="6">
        <v>0</v>
      </c>
      <c r="J7" s="6">
        <f t="shared" si="0"/>
        <v>0</v>
      </c>
      <c r="M7" s="20"/>
    </row>
    <row r="8" spans="2:13" ht="37.9" customHeight="1" x14ac:dyDescent="0.2">
      <c r="B8" s="3">
        <v>4</v>
      </c>
      <c r="C8" s="5" t="s">
        <v>23</v>
      </c>
      <c r="D8" s="3" t="s">
        <v>13</v>
      </c>
      <c r="E8" s="3" t="s">
        <v>17</v>
      </c>
      <c r="F8" s="22">
        <v>7293998</v>
      </c>
      <c r="G8" s="4">
        <v>0</v>
      </c>
      <c r="H8" s="6">
        <v>0</v>
      </c>
      <c r="I8" s="6">
        <v>0</v>
      </c>
      <c r="J8" s="6">
        <f t="shared" si="0"/>
        <v>0</v>
      </c>
      <c r="M8" s="20"/>
    </row>
    <row r="9" spans="2:13" ht="37.9" customHeight="1" x14ac:dyDescent="0.2">
      <c r="B9" s="3">
        <v>5</v>
      </c>
      <c r="C9" s="5" t="s">
        <v>24</v>
      </c>
      <c r="D9" s="3" t="s">
        <v>13</v>
      </c>
      <c r="E9" s="3" t="s">
        <v>18</v>
      </c>
      <c r="F9" s="22">
        <v>7378076.4100000001</v>
      </c>
      <c r="G9" s="4">
        <v>0</v>
      </c>
      <c r="H9" s="6">
        <v>0</v>
      </c>
      <c r="I9" s="6">
        <v>0</v>
      </c>
      <c r="J9" s="6">
        <f t="shared" si="0"/>
        <v>0</v>
      </c>
      <c r="M9" s="20"/>
    </row>
    <row r="10" spans="2:13" ht="37.9" customHeight="1" x14ac:dyDescent="0.2">
      <c r="B10" s="3">
        <v>6</v>
      </c>
      <c r="C10" s="5" t="s">
        <v>25</v>
      </c>
      <c r="D10" s="3" t="s">
        <v>13</v>
      </c>
      <c r="E10" s="3" t="s">
        <v>19</v>
      </c>
      <c r="F10" s="22">
        <v>7378076.4100000001</v>
      </c>
      <c r="G10" s="4">
        <v>3</v>
      </c>
      <c r="H10" s="24" t="s">
        <v>26</v>
      </c>
      <c r="I10" s="10" t="s">
        <v>28</v>
      </c>
      <c r="J10" s="6">
        <v>0</v>
      </c>
      <c r="M10" s="20"/>
    </row>
    <row r="11" spans="2:13" ht="27.75" customHeight="1" x14ac:dyDescent="0.2">
      <c r="B11" s="13" t="s">
        <v>1</v>
      </c>
      <c r="C11" s="14"/>
      <c r="D11" s="14"/>
      <c r="E11" s="15"/>
      <c r="F11" s="23">
        <f>SUM(F5:F10)</f>
        <v>29146232.449999999</v>
      </c>
      <c r="G11" s="7">
        <f>SUM(G5:G10)</f>
        <v>3</v>
      </c>
      <c r="H11" s="11">
        <f>SUM(H5:H10)</f>
        <v>0</v>
      </c>
      <c r="I11" s="11">
        <f>SUM(I5:I10)</f>
        <v>0</v>
      </c>
      <c r="J11" s="11">
        <f>SUM(J5:J10)</f>
        <v>0</v>
      </c>
    </row>
    <row r="13" spans="2:13" ht="28.15" customHeight="1" x14ac:dyDescent="0.2">
      <c r="B13" s="16" t="s">
        <v>10</v>
      </c>
      <c r="C13" s="16"/>
      <c r="D13" s="16"/>
      <c r="E13" s="16"/>
      <c r="F13" s="16"/>
      <c r="G13" s="16"/>
      <c r="H13" s="16"/>
      <c r="I13" s="17">
        <f>F11-J11</f>
        <v>29146232.449999999</v>
      </c>
      <c r="J13" s="17"/>
    </row>
    <row r="16" spans="2:13" ht="38.25" customHeight="1" x14ac:dyDescent="0.2">
      <c r="B16" s="21" t="s">
        <v>27</v>
      </c>
      <c r="C16" s="21"/>
      <c r="D16" s="21"/>
      <c r="E16" s="21"/>
      <c r="F16" s="21"/>
      <c r="G16" s="21"/>
      <c r="H16" s="21"/>
      <c r="I16" s="21"/>
      <c r="J16" s="21"/>
    </row>
  </sheetData>
  <mergeCells count="6">
    <mergeCell ref="B16:J16"/>
    <mergeCell ref="B2:J2"/>
    <mergeCell ref="B11:E11"/>
    <mergeCell ref="B13:H13"/>
    <mergeCell ref="I13:J13"/>
    <mergeCell ref="B3:H3"/>
  </mergeCells>
  <pageMargins left="2.3622047244094491" right="0.51181102362204722" top="0.19685039370078741" bottom="0.19685039370078741" header="0.31496062992125984" footer="0.31496062992125984"/>
  <pageSetup paperSize="9" scale="50" orientation="landscape" r:id="rId1"/>
  <headerFooter>
    <oddFooter>&amp;L&amp;1#&amp;"Calibri"&amp;10&amp;K000000Classificação da Informação: Pública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PRÊMIOS PAGOS</vt:lpstr>
      <vt:lpstr>'PRÊMIOS PAGOS'!Area_de_impressao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11162</dc:creator>
  <cp:lastModifiedBy>Iany Santana Guimaraes</cp:lastModifiedBy>
  <cp:lastPrinted>2018-03-23T17:55:32Z</cp:lastPrinted>
  <dcterms:created xsi:type="dcterms:W3CDTF">2018-03-23T11:53:22Z</dcterms:created>
  <dcterms:modified xsi:type="dcterms:W3CDTF">2021-03-30T23:36:13Z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1c02d6-a1d1-4fb9-afa4-b0b2c4a7234d_Enabled">
    <vt:lpwstr>true</vt:lpwstr>
  </property>
  <property fmtid="{D5CDD505-2E9C-101B-9397-08002B2CF9AE}" pid="3" name="MSIP_Label_c81c02d6-a1d1-4fb9-afa4-b0b2c4a7234d_SetDate">
    <vt:lpwstr>2021-03-30T23:36:13Z</vt:lpwstr>
  </property>
  <property fmtid="{D5CDD505-2E9C-101B-9397-08002B2CF9AE}" pid="4" name="MSIP_Label_c81c02d6-a1d1-4fb9-afa4-b0b2c4a7234d_Method">
    <vt:lpwstr>Privileged</vt:lpwstr>
  </property>
  <property fmtid="{D5CDD505-2E9C-101B-9397-08002B2CF9AE}" pid="5" name="MSIP_Label_c81c02d6-a1d1-4fb9-afa4-b0b2c4a7234d_Name">
    <vt:lpwstr>Pública</vt:lpwstr>
  </property>
  <property fmtid="{D5CDD505-2E9C-101B-9397-08002B2CF9AE}" pid="6" name="MSIP_Label_c81c02d6-a1d1-4fb9-afa4-b0b2c4a7234d_SiteId">
    <vt:lpwstr>803b74bb-baa2-4d71-99e7-0905fd3f195e</vt:lpwstr>
  </property>
  <property fmtid="{D5CDD505-2E9C-101B-9397-08002B2CF9AE}" pid="7" name="MSIP_Label_c81c02d6-a1d1-4fb9-afa4-b0b2c4a7234d_ActionId">
    <vt:lpwstr>f466bd20-7e13-465d-9f80-2753c75c82c2</vt:lpwstr>
  </property>
  <property fmtid="{D5CDD505-2E9C-101B-9397-08002B2CF9AE}" pid="8" name="MSIP_Label_c81c02d6-a1d1-4fb9-afa4-b0b2c4a7234d_ContentBits">
    <vt:lpwstr>2</vt:lpwstr>
  </property>
</Properties>
</file>